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<sst xmlns="http://schemas.openxmlformats.org/spreadsheetml/2006/main" count="90" uniqueCount="68">
  <si>
    <t>项目支出绩效自评表</t>
  </si>
  <si>
    <t>（2024年度）</t>
  </si>
  <si>
    <t>项目名称</t>
  </si>
  <si>
    <t>[ID35269]北京交通大学附属中学（东校区）2#、6#、8#建筑屋面防水、消防改造及室外路面改造工程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</si>
  <si>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</si>
  <si>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</si>
  <si>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</si>
  <si>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</si>
  <si>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</si>
  <si>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</si>
  <si>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</si>
  <si>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</si>
  <si>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</si>
  <si>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</si>
  <si>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</si>
  <si>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</si>
  <si>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</si>
  <si>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</si>
  <si>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</si>
  <si>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</si>
  <si>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</si>
  <si>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</si>
  <si>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</si>
  <si>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"1、通过2#、6#、8#楼屋面防水改造，能够彻底消除以上建筑屋面漏水问题。
2、通过6#、8#楼内消火栓改造，可以根治了原消火栓系统设备老化、平面布置不满足现行规范要求及消防用水不合理等严重问题。
3、通过校园南侧场地改造，能达到完全消除南侧道路路面开裂、表面凹凸不平，局部沉降等各类问题。为师生室外出行提供安全便利条件。"  
</t>
  </si>
  <si>
    <t>全部完成北京交通大学附属中学（东校区）2#、6#、8#建筑屋面防水、消防改造及室外路面改造工程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</si>
  <si>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</si>
  <si>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</si>
  <si>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</si>
  <si>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</si>
  <si>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</si>
  <si>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</si>
  <si>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</si>
  <si>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</si>
  <si>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</si>
  <si>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</si>
  <si>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</si>
  <si>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</si>
  <si>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</si>
  <si>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</si>
  <si>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</si>
  <si>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/</t>
  </si>
  <si>
    <t>数量指标</t>
  </si>
  <si>
    <t>路面改造面积</t>
  </si>
  <si>
    <t>＝</t>
  </si>
  <si>
    <t>平方米</t>
  </si>
  <si>
    <t>时效指标</t>
  </si>
  <si>
    <t>施工完成时间</t>
  </si>
  <si>
    <t>≤</t>
  </si>
  <si>
    <t>月</t>
  </si>
  <si>
    <t>效益指标</t>
  </si>
  <si>
    <t>可持续影响指标</t>
  </si>
  <si>
    <t>工程预计使用年限</t>
  </si>
  <si>
    <t>≥</t>
  </si>
  <si>
    <t>年</t>
  </si>
  <si>
    <t>社会效益指标</t>
  </si>
  <si>
    <t>改善师生的教育教学环境人数</t>
  </si>
  <si>
    <t>人</t>
  </si>
  <si>
    <t>改善办学条件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</si>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</sst>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 wrapText="1"/>
    </xf>
    <xf numFmtId="0" fontId="2" fillId="2" borderId="12" xfId="0" applyFont="1" applyFill="1" applyBorder="1" applyAlignment="1">
      <alignment horizontal="center" vertical="center" textRotation="255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0" fillId="2" borderId="4" xfId="0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topLeftCell="A9" workbookViewId="0">
      <selection activeCell="H15" sqref="H13:H15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1"/>
      <c r="J4" s="31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3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4"/>
      <c r="B6" s="15"/>
      <c r="C6" s="16" t="s">
        <v>15</v>
      </c>
      <c r="D6" s="17"/>
      <c r="E6" s="18">
        <v>0</v>
      </c>
      <c r="F6" s="18">
        <v>51.6475</v>
      </c>
      <c r="G6" s="18">
        <v>51.6475</v>
      </c>
      <c r="H6" s="13">
        <v>10</v>
      </c>
      <c r="I6" s="32">
        <f>G6/F6</f>
        <v>1</v>
      </c>
      <c r="J6" s="13">
        <f>ROUND(H6*I6,2)</f>
        <v>10</v>
      </c>
      <c r="K6" s="13"/>
    </row>
    <row r="7" s="1" customFormat="1" ht="22.15" customHeight="1" spans="1:11">
      <c r="A7" s="14"/>
      <c r="B7" s="15"/>
      <c r="C7" s="16" t="s">
        <v>16</v>
      </c>
      <c r="D7" s="17"/>
      <c r="E7" s="18">
        <v>0</v>
      </c>
      <c r="F7" s="18">
        <v>51.6475</v>
      </c>
      <c r="G7" s="18">
        <v>51.6475</v>
      </c>
      <c r="H7" s="13" t="s">
        <v>17</v>
      </c>
      <c r="I7" s="32">
        <f>G7/F7</f>
        <v>1</v>
      </c>
      <c r="J7" s="13" t="s">
        <v>17</v>
      </c>
      <c r="K7" s="13"/>
    </row>
    <row r="8" s="1" customFormat="1" ht="22.15" customHeight="1" spans="1:11">
      <c r="A8" s="14"/>
      <c r="B8" s="15"/>
      <c r="C8" s="16" t="s">
        <v>18</v>
      </c>
      <c r="D8" s="17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19"/>
      <c r="B9" s="20"/>
      <c r="C9" s="16" t="s">
        <v>19</v>
      </c>
      <c r="D9" s="17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1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  <c r="M11" s="33"/>
      <c r="N11" s="33"/>
      <c r="O11" s="33"/>
      <c r="P11" s="33"/>
      <c r="Q11" s="33"/>
      <c r="R11" s="33"/>
      <c r="S11" s="33"/>
    </row>
    <row r="12" s="1" customFormat="1" ht="31.15" customHeight="1" spans="1:19">
      <c r="A12" s="21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6" t="s">
        <v>32</v>
      </c>
      <c r="I12" s="13" t="s">
        <v>33</v>
      </c>
      <c r="J12" s="13" t="s">
        <v>14</v>
      </c>
      <c r="K12" s="13" t="s">
        <v>34</v>
      </c>
      <c r="M12" s="33"/>
      <c r="N12" s="33"/>
      <c r="O12" s="33"/>
      <c r="P12" s="33"/>
      <c r="Q12" s="33"/>
      <c r="R12" s="33"/>
      <c r="S12" s="33"/>
    </row>
    <row r="13" s="1" customFormat="1" ht="57.6" spans="1:19">
      <c r="A13" s="27"/>
      <c r="B13" s="28" t="s">
        <v>35</v>
      </c>
      <c r="C13" s="29" t="s">
        <v>36</v>
      </c>
      <c r="D13" s="29" t="s">
        <v>37</v>
      </c>
      <c r="E13" s="28" t="s">
        <v>38</v>
      </c>
      <c r="F13" s="28" t="s">
        <v>39</v>
      </c>
      <c r="G13" s="28" t="s">
        <v>40</v>
      </c>
      <c r="H13" s="30">
        <v>20</v>
      </c>
      <c r="I13" s="13" t="str">
        <f t="shared" ref="I13:I18" si="0">F13</f>
        <v>优</v>
      </c>
      <c r="J13" s="13">
        <f t="shared" ref="J13:J26" si="1">H13</f>
        <v>20</v>
      </c>
      <c r="K13" s="13"/>
      <c r="M13" s="33"/>
      <c r="N13" s="33"/>
      <c r="O13" s="33"/>
      <c r="P13" s="33"/>
      <c r="Q13" s="33"/>
      <c r="R13" s="33"/>
      <c r="S13" s="33"/>
    </row>
    <row r="14" s="1" customFormat="1" spans="1:19">
      <c r="A14" s="27"/>
      <c r="B14" s="28" t="s">
        <v>35</v>
      </c>
      <c r="C14" s="29" t="s">
        <v>41</v>
      </c>
      <c r="D14" s="29" t="s">
        <v>42</v>
      </c>
      <c r="E14" s="28" t="s">
        <v>43</v>
      </c>
      <c r="F14" s="30">
        <v>2478.12</v>
      </c>
      <c r="G14" s="28" t="s">
        <v>44</v>
      </c>
      <c r="H14" s="30">
        <v>10</v>
      </c>
      <c r="I14" s="13">
        <f t="shared" si="0"/>
        <v>2478.12</v>
      </c>
      <c r="J14" s="13">
        <f t="shared" si="1"/>
        <v>10</v>
      </c>
      <c r="K14" s="13"/>
      <c r="M14" s="33"/>
      <c r="N14" s="33"/>
      <c r="O14" s="33"/>
      <c r="P14" s="33"/>
      <c r="Q14" s="33"/>
      <c r="R14" s="33"/>
      <c r="S14" s="33"/>
    </row>
    <row r="15" s="1" customFormat="1" spans="1:19">
      <c r="A15" s="27"/>
      <c r="B15" s="28" t="s">
        <v>35</v>
      </c>
      <c r="C15" s="29" t="s">
        <v>45</v>
      </c>
      <c r="D15" s="29" t="s">
        <v>46</v>
      </c>
      <c r="E15" s="28" t="s">
        <v>47</v>
      </c>
      <c r="F15" s="30">
        <v>9</v>
      </c>
      <c r="G15" s="28" t="s">
        <v>48</v>
      </c>
      <c r="H15" s="30">
        <v>10</v>
      </c>
      <c r="I15" s="13">
        <f t="shared" si="0"/>
        <v>9</v>
      </c>
      <c r="J15" s="13">
        <f t="shared" si="1"/>
        <v>10</v>
      </c>
      <c r="K15" s="13"/>
      <c r="M15" s="33"/>
      <c r="N15" s="33"/>
      <c r="O15" s="33"/>
      <c r="P15" s="33"/>
      <c r="Q15" s="33"/>
      <c r="R15" s="33"/>
      <c r="S15" s="33"/>
    </row>
    <row r="16" s="1" customFormat="1" ht="28.8" spans="1:19">
      <c r="A16" s="27"/>
      <c r="B16" s="28" t="s">
        <v>49</v>
      </c>
      <c r="C16" s="29" t="s">
        <v>50</v>
      </c>
      <c r="D16" s="29" t="s">
        <v>51</v>
      </c>
      <c r="E16" s="28" t="s">
        <v>52</v>
      </c>
      <c r="F16" s="30">
        <v>8</v>
      </c>
      <c r="G16" s="28" t="s">
        <v>53</v>
      </c>
      <c r="H16" s="30">
        <v>5</v>
      </c>
      <c r="I16" s="13">
        <f t="shared" si="0"/>
        <v>8</v>
      </c>
      <c r="J16" s="13">
        <f t="shared" si="1"/>
        <v>5</v>
      </c>
      <c r="K16" s="13"/>
      <c r="M16" s="33"/>
      <c r="N16" s="33"/>
      <c r="O16" s="33"/>
      <c r="P16" s="33"/>
      <c r="Q16" s="33"/>
      <c r="R16" s="33"/>
      <c r="S16" s="33"/>
    </row>
    <row r="17" s="1" customFormat="1" ht="28.8" spans="1:19">
      <c r="A17" s="27"/>
      <c r="B17" s="28" t="s">
        <v>49</v>
      </c>
      <c r="C17" s="29" t="s">
        <v>54</v>
      </c>
      <c r="D17" s="29" t="s">
        <v>55</v>
      </c>
      <c r="E17" s="28" t="s">
        <v>52</v>
      </c>
      <c r="F17" s="30">
        <v>1900</v>
      </c>
      <c r="G17" s="28" t="s">
        <v>56</v>
      </c>
      <c r="H17" s="30">
        <v>5</v>
      </c>
      <c r="I17" s="13">
        <f t="shared" si="0"/>
        <v>1900</v>
      </c>
      <c r="J17" s="13">
        <f t="shared" si="1"/>
        <v>5</v>
      </c>
      <c r="K17" s="13"/>
      <c r="M17" s="33"/>
      <c r="N17" s="33"/>
      <c r="O17" s="33"/>
      <c r="P17" s="33"/>
      <c r="Q17" s="33"/>
      <c r="R17" s="33"/>
      <c r="S17" s="33"/>
    </row>
    <row r="18" s="1" customFormat="1" spans="1:11">
      <c r="A18" s="27"/>
      <c r="B18" s="28" t="s">
        <v>49</v>
      </c>
      <c r="C18" s="29" t="s">
        <v>54</v>
      </c>
      <c r="D18" s="29" t="s">
        <v>57</v>
      </c>
      <c r="E18" s="28" t="s">
        <v>38</v>
      </c>
      <c r="F18" s="28" t="s">
        <v>39</v>
      </c>
      <c r="G18" s="28" t="s">
        <v>40</v>
      </c>
      <c r="H18" s="30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7"/>
      <c r="B19" s="28" t="s">
        <v>49</v>
      </c>
      <c r="C19" s="29" t="s">
        <v>54</v>
      </c>
      <c r="D19" s="29" t="s">
        <v>58</v>
      </c>
      <c r="E19" s="28" t="s">
        <v>38</v>
      </c>
      <c r="F19" s="28" t="s">
        <v>39</v>
      </c>
      <c r="G19" s="28" t="s">
        <v>40</v>
      </c>
      <c r="H19" s="30">
        <v>5</v>
      </c>
      <c r="I19" s="13" t="str">
        <f>F19</f>
        <v>优</v>
      </c>
      <c r="J19" s="13">
        <f t="shared" si="1"/>
        <v>5</v>
      </c>
      <c r="K19" s="13"/>
    </row>
    <row r="20" s="1" customFormat="1" ht="28.8" spans="1:11">
      <c r="A20" s="27"/>
      <c r="B20" s="28" t="s">
        <v>59</v>
      </c>
      <c r="C20" s="29" t="s">
        <v>60</v>
      </c>
      <c r="D20" s="29" t="s">
        <v>61</v>
      </c>
      <c r="E20" s="28" t="s">
        <v>52</v>
      </c>
      <c r="F20" s="30">
        <v>98</v>
      </c>
      <c r="G20" s="28" t="s">
        <v>62</v>
      </c>
      <c r="H20" s="30">
        <v>10</v>
      </c>
      <c r="I20" s="13">
        <f>F20</f>
        <v>98</v>
      </c>
      <c r="J20" s="13">
        <f t="shared" si="1"/>
        <v>10</v>
      </c>
      <c r="K20" s="13"/>
    </row>
    <row r="21" s="1" customFormat="1" spans="1:11">
      <c r="A21" s="27"/>
      <c r="B21" s="28" t="s">
        <v>63</v>
      </c>
      <c r="C21" s="29" t="s">
        <v>64</v>
      </c>
      <c r="D21" s="29" t="s">
        <v>65</v>
      </c>
      <c r="E21" s="28" t="s">
        <v>47</v>
      </c>
      <c r="F21" s="30">
        <v>516475</v>
      </c>
      <c r="G21" s="28" t="s">
        <v>66</v>
      </c>
      <c r="H21" s="30">
        <v>20</v>
      </c>
      <c r="I21" s="13">
        <f>F21</f>
        <v>516475</v>
      </c>
      <c r="J21" s="13">
        <f t="shared" si="1"/>
        <v>20</v>
      </c>
      <c r="K21" s="13"/>
    </row>
    <row r="22" s="1" customFormat="1" ht="22.15" customHeight="1" spans="1:11">
      <c r="A22" s="7" t="s">
        <v>67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4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2025-06-23T22:50:19Z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1825B76AB6B14285B10339ED4650B7AD_13</vt:lpwstr>
  </property>
  <property fmtid="{D5CDD505-2E9C-101B-9397-08002B2CF9AE}" pid="3" name="KSOProductBuildVer">
    <vt:lpwstr>2052-12.1.0.21541</vt:lpwstr>
  </property>
</Properties>
</file>